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Finansinių ataskaitų rinkinys 2026 m/2026 finansinės ataskaitos II ketv/"/>
    </mc:Choice>
  </mc:AlternateContent>
  <xr:revisionPtr revIDLastSave="34" documentId="8_{57B33770-649B-42D0-94D7-ACFCC2BA3F0E}" xr6:coauthVersionLast="47" xr6:coauthVersionMax="47" xr10:uidLastSave="{F3AE6067-F4B9-40B2-99D9-69666B366327}"/>
  <bookViews>
    <workbookView xWindow="-98" yWindow="-98" windowWidth="28996" windowHeight="15675" xr2:uid="{912CE6CC-3414-4493-A575-26B54320F5E6}"/>
  </bookViews>
  <sheets>
    <sheet name="1 priedas" sheetId="1" r:id="rId1"/>
  </sheets>
  <definedNames>
    <definedName name="_xlnm.Print_Titles" localSheetId="0">'1 priedas'!$19:$19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" l="1"/>
  <c r="G79" i="1" l="1"/>
  <c r="G74" i="1"/>
  <c r="G72" i="1"/>
  <c r="G69" i="1"/>
  <c r="G64" i="1"/>
  <c r="G61" i="1"/>
  <c r="G59" i="1" s="1"/>
  <c r="G53" i="1"/>
  <c r="G82" i="1" s="1"/>
  <c r="G44" i="1"/>
  <c r="G41" i="1"/>
  <c r="G27" i="1"/>
  <c r="G21" i="1" s="1"/>
  <c r="G22" i="1"/>
  <c r="H69" i="1"/>
  <c r="H64" i="1"/>
  <c r="H59" i="1" s="1"/>
  <c r="H61" i="1"/>
  <c r="H44" i="1"/>
  <c r="H27" i="1"/>
  <c r="H79" i="1"/>
  <c r="H74" i="1"/>
  <c r="H72" i="1" s="1"/>
  <c r="H53" i="1"/>
  <c r="H41" i="1"/>
  <c r="H22" i="1"/>
  <c r="H21" i="1"/>
  <c r="G52" i="1" l="1"/>
  <c r="H82" i="1"/>
  <c r="H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G37" authorId="0" shapeId="0" xr:uid="{86013AFC-BB6C-4CF9-BAE4-DCBE2AFC93FD}">
      <text>
        <r>
          <rPr>
            <sz val="9"/>
            <color indexed="8"/>
            <rFont val="Tahoma"/>
            <family val="2"/>
            <charset val="186"/>
          </rPr>
          <t>#02_1_G39#</t>
        </r>
      </text>
    </comment>
    <comment ref="H37" authorId="0" shapeId="0" xr:uid="{34550B1E-E5F4-4EC5-8E31-AB9BB738E36F}">
      <text>
        <r>
          <rPr>
            <sz val="9"/>
            <color indexed="8"/>
            <rFont val="Tahoma"/>
            <family val="2"/>
            <charset val="186"/>
          </rPr>
          <t>#02_1_G39#</t>
        </r>
      </text>
    </comment>
    <comment ref="G38" authorId="0" shapeId="0" xr:uid="{F178C665-8E90-41D4-9B5D-EDC575F71DDA}">
      <text>
        <r>
          <rPr>
            <sz val="9"/>
            <color indexed="8"/>
            <rFont val="Tahoma"/>
            <family val="2"/>
            <charset val="186"/>
          </rPr>
          <t>#02_1_G39#</t>
        </r>
      </text>
    </comment>
    <comment ref="G63" authorId="0" shapeId="0" xr:uid="{D5BF1107-F789-4057-9869-E59941B915B7}">
      <text>
        <r>
          <rPr>
            <sz val="9"/>
            <color indexed="8"/>
            <rFont val="Tahoma"/>
            <family val="2"/>
            <charset val="186"/>
          </rPr>
          <t>#02_1_G68#</t>
        </r>
      </text>
    </comment>
    <comment ref="G68" authorId="0" shapeId="0" xr:uid="{A59C6DC8-111F-4C3B-8551-2137437CE7CA}">
      <text>
        <r>
          <rPr>
            <sz val="9"/>
            <color indexed="8"/>
            <rFont val="Tahoma"/>
            <family val="2"/>
            <charset val="186"/>
          </rPr>
          <t>#02_1_G81#</t>
        </r>
      </text>
    </comment>
  </commentList>
</comments>
</file>

<file path=xl/sharedStrings.xml><?xml version="1.0" encoding="utf-8"?>
<sst xmlns="http://schemas.openxmlformats.org/spreadsheetml/2006/main" count="186" uniqueCount="160">
  <si>
    <t/>
  </si>
  <si>
    <t>2-ojo viešojo sektoriaus apskaitos ir finansinės atskaitomybės standarto „Finansinės būklės ataskaita“</t>
  </si>
  <si>
    <t>1 priedas</t>
  </si>
  <si>
    <t>(Finansinės būklės ataskaitos forma)</t>
  </si>
  <si>
    <t>Kalvarijos savivaldybės administracija</t>
  </si>
  <si>
    <r>
      <t>(viešojo sektoriaus subjektų grupės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pavadinimas)</t>
    </r>
  </si>
  <si>
    <t>Įm.k.188751268 Laisvės g. 2, LT-69214 Kalvarija</t>
  </si>
  <si>
    <t>(viešojo sektoriaus subjekto, parengusio finansinės būklės ataskaitą, juridinio asmens kodas, adresas)</t>
  </si>
  <si>
    <t>FINANSINĖS BŪKLĖS ATASKAITA</t>
  </si>
  <si>
    <t>PAGAL  2026-06-30 D. DUOMENIS</t>
  </si>
  <si>
    <t>(data)</t>
  </si>
  <si>
    <t>Pateikimo valiuta ir tikslumas: eurais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</si>
  <si>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</si>
  <si>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</si>
  <si>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</si>
  <si>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</si>
  <si>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</si>
  <si>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1.</t>
  </si>
  <si>
    <t>ILGALAIKIS TURTAS</t>
  </si>
  <si>
    <t>1.1.</t>
  </si>
  <si>
    <t>Nematerialusis turtas</t>
  </si>
  <si>
    <t>1.1.1.</t>
  </si>
  <si>
    <t>Plėtros darbai</t>
  </si>
  <si>
    <t>0</t>
  </si>
  <si>
    <t>1.1.2.</t>
  </si>
  <si>
    <t>Programinė įranga ir jos licencijos</t>
  </si>
  <si>
    <t>1.1.3.</t>
  </si>
  <si>
    <t>Nebaigti projektai ir išanksto sumokėtos sumos</t>
  </si>
  <si>
    <t>1.1.4.</t>
  </si>
  <si>
    <t>Kitas nematerialusis turtas</t>
  </si>
  <si>
    <t>1.2.</t>
  </si>
  <si>
    <t>Ilgalaikis materialusis turtas</t>
  </si>
  <si>
    <t>1.2.1.</t>
  </si>
  <si>
    <t>Žemė</t>
  </si>
  <si>
    <t>1.2.2.</t>
  </si>
  <si>
    <t>Pastatai</t>
  </si>
  <si>
    <t>1.2.3.</t>
  </si>
  <si>
    <t>Infrastruktūros statiniai</t>
  </si>
  <si>
    <t>1.2.4.</t>
  </si>
  <si>
    <t>Kiti statiniai</t>
  </si>
  <si>
    <t>1.2.5.</t>
  </si>
  <si>
    <t>Mašinos ir įrenginiai</t>
  </si>
  <si>
    <t>1.2.6.</t>
  </si>
  <si>
    <t>Transporto priemonės</t>
  </si>
  <si>
    <t>1.2.7.</t>
  </si>
  <si>
    <t>Baldai, biuro įranga ir kitas ilgalaikis materialusis turtas</t>
  </si>
  <si>
    <t>1.2.8.</t>
  </si>
  <si>
    <t>Kultūros ir kitos vertybės</t>
  </si>
  <si>
    <t>1.2.9.</t>
  </si>
  <si>
    <t>Nebaigta statyba ir išanksto sumokėtos sumos</t>
  </si>
  <si>
    <t>1.3.</t>
  </si>
  <si>
    <t>Ilgalaikis finansinis turtas</t>
  </si>
  <si>
    <t>1.4.</t>
  </si>
  <si>
    <t>Mineraliniai ištekliai</t>
  </si>
  <si>
    <t>1.5.</t>
  </si>
  <si>
    <t>Kitas ilgalaikis turtas</t>
  </si>
  <si>
    <t>2.</t>
  </si>
  <si>
    <t>BIOLOGINIS TURTAS</t>
  </si>
  <si>
    <t>3.</t>
  </si>
  <si>
    <t>TRUMPALAIKIS TURTAS</t>
  </si>
  <si>
    <t>3.1.</t>
  </si>
  <si>
    <t>Atsargos</t>
  </si>
  <si>
    <t>3.2.</t>
  </si>
  <si>
    <t>Iš anksto sumokėtos sumos</t>
  </si>
  <si>
    <t>3.3.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</si>
  <si>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</si>
  <si>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3.3.1.</t>
  </si>
  <si>
    <t>Suteiktos paskolos</t>
  </si>
  <si>
    <t>3.3.2.</t>
  </si>
  <si>
    <t>Gautinos finansavimo sumos</t>
  </si>
  <si>
    <t>3.3.3.</t>
  </si>
  <si>
    <t>Gautinos sumos iš biudžeto už pervestas pajamų įmokas</t>
  </si>
  <si>
    <t>3.3.4.</t>
  </si>
  <si>
    <t>Gautinos sumos už turto naudojimą, parduotas prekes, turtą, paslaugas</t>
  </si>
  <si>
    <t>3.3.5.</t>
  </si>
  <si>
    <t>Kitos gautinos sumos</t>
  </si>
  <si>
    <t>3.4.</t>
  </si>
  <si>
    <t>Trumpalaikės investicijos</t>
  </si>
  <si>
    <t>3.5.</t>
  </si>
  <si>
    <t>Pinigai ir pinigų ekvivalentai</t>
  </si>
  <si>
    <t>4.</t>
  </si>
  <si>
    <t>IŠ VISO TURTO:</t>
  </si>
  <si>
    <t>5.</t>
  </si>
  <si>
    <t>FINANSAVIMO SUMOS</t>
  </si>
  <si>
    <t>5.1.</t>
  </si>
  <si>
    <t xml:space="preserve">Iš valstybės biudžeto </t>
  </si>
  <si>
    <t>5.2.</t>
  </si>
  <si>
    <t>Iš savivaldybės biudžeto</t>
  </si>
  <si>
    <t>5.3.</t>
  </si>
  <si>
    <t>Iš Europos Sąjungos, užsienio valstybių ir tarptautinių organizacijų</t>
  </si>
  <si>
    <t>5.4.</t>
  </si>
  <si>
    <t>Iš viešojo sektoriaus subjektų pajamų</t>
  </si>
  <si>
    <t>5.5.</t>
  </si>
  <si>
    <t>Iš fizinių ir privačių juridinių asmenų</t>
  </si>
  <si>
    <t>6.</t>
  </si>
  <si>
    <t>ĮSIPAREIGOJIMAI</t>
  </si>
  <si>
    <t>6.1.</t>
  </si>
  <si>
    <t>Atidėjiniai</t>
  </si>
  <si>
    <t>6.2.</t>
  </si>
  <si>
    <t>Ilgalaikiai įsipareigojimai</t>
  </si>
  <si>
    <t>6.2.1.</t>
  </si>
  <si>
    <t>Ilgalaikiai skoliniai įsipareigojimai</t>
  </si>
  <si>
    <t>6.2.2.</t>
  </si>
  <si>
    <t>Kiti ilgalaikiai įsipareigojimai</t>
  </si>
  <si>
    <t>6.3.</t>
  </si>
  <si>
    <t>Trumpalaikiai įsipareigojimai</t>
  </si>
  <si>
    <t>6.3.1.</t>
  </si>
  <si>
    <t>Trumpalaikiai skoliniai įsipareigojimai</t>
  </si>
  <si>
    <t>6.3.2.</t>
  </si>
  <si>
    <t>Mokėtinos socialinės išmokos, stipendijos, prizai ir premijos</t>
  </si>
  <si>
    <t>6.3.3.</t>
  </si>
  <si>
    <t>Tiekėjams mokėtinos sumos</t>
  </si>
  <si>
    <t>6.3.4.</t>
  </si>
  <si>
    <t>Su darbo santykiais susiję įsipareigojimai</t>
  </si>
  <si>
    <t>6.3.5.</t>
  </si>
  <si>
    <t>Kiti trumpalaikiai įsipareigojimai</t>
  </si>
  <si>
    <t>6.3.5.1.</t>
  </si>
  <si>
    <t>Mokėtinos sumos tarptautinėms institucijoms, į biudžetus ir fondus</t>
  </si>
  <si>
    <t>6.3.5.2.</t>
  </si>
  <si>
    <t>Kiti įsipareigojimai</t>
  </si>
  <si>
    <t>7.</t>
  </si>
  <si>
    <t>GRYNASIS TURTAS</t>
  </si>
  <si>
    <t>7.1.</t>
  </si>
  <si>
    <t>Dalininkų kapitalas</t>
  </si>
  <si>
    <t>7.2.</t>
  </si>
  <si>
    <t>Rezervai</t>
  </si>
  <si>
    <t>7.2.1.</t>
  </si>
  <si>
    <t>Tikrosios vertės rezervas</t>
  </si>
  <si>
    <t>7.2.2.</t>
  </si>
  <si>
    <t>Mineralinių išteklių rezervas</t>
  </si>
  <si>
    <t>7.2.3.</t>
  </si>
  <si>
    <t>Medynų rezervas</t>
  </si>
  <si>
    <t>7.2.4.</t>
  </si>
  <si>
    <t>Kiti rezervai</t>
  </si>
  <si>
    <t>7.3.</t>
  </si>
  <si>
    <t>Sukauptas perviršis ar deficitas</t>
  </si>
  <si>
    <t>7.3.1.</t>
  </si>
  <si>
    <t>Viešojo sektoriaus subjektų sukauptas perviršis ar deficitas be nuosavybės metodo įtakos</t>
  </si>
  <si>
    <t>7.3.2.</t>
  </si>
  <si>
    <t>Nuosavybės metodo įtaka</t>
  </si>
  <si>
    <t>8.</t>
  </si>
  <si>
    <t>IŠ VISO FINANSAVIMO SUMŲ, ĮSIPAREIGOJIMŲ, GRYNOJO TURTO IR MAŽUMOS DALIES:</t>
  </si>
  <si>
    <r>
      <t>Pastaba.</t>
    </r>
    <r>
      <rPr>
        <sz val="10"/>
        <rFont val="Times New Roman"/>
        <family val="1"/>
        <charset val="186"/>
      </rPr>
      <t xml:space="preserve"> Forma pildoma rengiant viešojo sektoriaus subjektų, išskyrus išteklių fondus, mokesčių fondus ir fondų fondus, finansinės būklės ataskaitą. </t>
    </r>
  </si>
  <si>
    <t>Gintaras Zavistauskas</t>
  </si>
  <si>
    <t>(pareigų pavadinimas)</t>
  </si>
  <si>
    <t>(parašas)</t>
  </si>
  <si>
    <t>(vardas ir pavardė)</t>
  </si>
  <si>
    <t>Inga Vilčinskienė</t>
  </si>
  <si>
    <t xml:space="preserve">(pareigų pavadinimas)                   </t>
  </si>
  <si>
    <t>P01</t>
  </si>
  <si>
    <t>P02</t>
  </si>
  <si>
    <t>P03</t>
  </si>
  <si>
    <t>P04</t>
  </si>
  <si>
    <t>P05</t>
  </si>
  <si>
    <t>P06</t>
  </si>
  <si>
    <t>P07</t>
  </si>
  <si>
    <t>P08</t>
  </si>
  <si>
    <t>2026-07-21  Nr.____</t>
  </si>
  <si>
    <r>
      <rPr>
        <u/>
        <sz val="10"/>
        <rFont val="Times New Roman"/>
        <family val="1"/>
        <charset val="186"/>
      </rPr>
      <t>Direktorius</t>
    </r>
    <r>
      <rPr>
        <sz val="10"/>
        <rFont val="Times New Roman"/>
        <family val="1"/>
        <charset val="186"/>
      </rPr>
      <t xml:space="preserve">_______________________________________________________                                 </t>
    </r>
  </si>
  <si>
    <t xml:space="preserve">Buhalterinės apskaitos skyriaus vedėja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</si>
</sst>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  <family val="2"/>
      <charset val="186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Arial"/>
      <family val="2"/>
      <charset val="186"/>
    </font>
    <font>
      <u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indexed="8"/>
      <name val="Tahoma"/>
      <family val="2"/>
      <charset val="186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EFDA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9">
    <xf numFmtId="0" fontId="0" fillId="0" borderId="0" xfId="0"/>
    <xf numFmtId="0" fontId="18" fillId="33" borderId="0" xfId="0" applyFont="1" applyFill="1" applyAlignment="1">
      <alignment vertical="center"/>
    </xf>
    <xf numFmtId="0" fontId="18" fillId="33" borderId="0" xfId="0" applyFont="1" applyFill="1" applyAlignment="1">
      <alignment vertical="center" wrapText="1"/>
    </xf>
    <xf numFmtId="0" fontId="20" fillId="0" borderId="0" xfId="0" applyFont="1"/>
    <xf numFmtId="0" fontId="18" fillId="33" borderId="0" xfId="0" applyFont="1" applyFill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19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vertical="center" wrapText="1"/>
    </xf>
    <xf numFmtId="0" fontId="18" fillId="33" borderId="0" xfId="0" applyFont="1" applyFill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49" fontId="19" fillId="33" borderId="14" xfId="0" applyNumberFormat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 wrapText="1"/>
    </xf>
    <xf numFmtId="0" fontId="18" fillId="34" borderId="14" xfId="0" applyFont="1" applyFill="1" applyBorder="1" applyAlignment="1">
      <alignment horizontal="center" vertical="center" wrapText="1"/>
    </xf>
    <xf numFmtId="2" fontId="19" fillId="34" borderId="12" xfId="0" applyNumberFormat="1" applyFont="1" applyFill="1" applyBorder="1" applyAlignment="1">
      <alignment horizontal="right" vertical="center"/>
    </xf>
    <xf numFmtId="0" fontId="18" fillId="33" borderId="18" xfId="0" applyFont="1" applyFill="1" applyBorder="1" applyAlignment="1">
      <alignment horizontal="left" vertical="center"/>
    </xf>
    <xf numFmtId="0" fontId="27" fillId="33" borderId="17" xfId="0" applyFont="1" applyFill="1" applyBorder="1" applyAlignment="1">
      <alignment horizontal="left" vertical="center"/>
    </xf>
    <xf numFmtId="0" fontId="27" fillId="33" borderId="17" xfId="0" applyFont="1" applyFill="1" applyBorder="1" applyAlignment="1">
      <alignment horizontal="left" vertical="center" wrapText="1"/>
    </xf>
    <xf numFmtId="2" fontId="18" fillId="33" borderId="18" xfId="0" applyNumberFormat="1" applyFont="1" applyFill="1" applyBorder="1" applyAlignment="1">
      <alignment horizontal="right" vertical="center"/>
    </xf>
    <xf numFmtId="0" fontId="18" fillId="33" borderId="14" xfId="0" applyFont="1" applyFill="1" applyBorder="1" applyAlignment="1">
      <alignment horizontal="left" vertical="center"/>
    </xf>
    <xf numFmtId="0" fontId="18" fillId="33" borderId="15" xfId="0" applyFont="1" applyFill="1" applyBorder="1" applyAlignment="1">
      <alignment horizontal="left" vertical="center"/>
    </xf>
    <xf numFmtId="0" fontId="18" fillId="33" borderId="15" xfId="0" applyFont="1" applyFill="1" applyBorder="1" applyAlignment="1">
      <alignment horizontal="left" vertical="center" wrapText="1"/>
    </xf>
    <xf numFmtId="16" fontId="18" fillId="33" borderId="16" xfId="0" applyNumberFormat="1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left" vertical="center" wrapText="1"/>
    </xf>
    <xf numFmtId="16" fontId="18" fillId="33" borderId="12" xfId="0" applyNumberFormat="1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left" vertical="center"/>
    </xf>
    <xf numFmtId="0" fontId="18" fillId="33" borderId="13" xfId="0" applyFont="1" applyFill="1" applyBorder="1" applyAlignment="1">
      <alignment horizontal="left" vertical="center"/>
    </xf>
    <xf numFmtId="0" fontId="18" fillId="33" borderId="13" xfId="0" applyFont="1" applyFill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2" fontId="19" fillId="34" borderId="18" xfId="0" applyNumberFormat="1" applyFont="1" applyFill="1" applyBorder="1" applyAlignment="1">
      <alignment horizontal="right" vertical="center"/>
    </xf>
    <xf numFmtId="0" fontId="18" fillId="34" borderId="1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/>
    </xf>
    <xf numFmtId="0" fontId="18" fillId="0" borderId="17" xfId="0" applyFont="1" applyBorder="1" applyAlignment="1">
      <alignment horizontal="left" vertical="center"/>
    </xf>
    <xf numFmtId="0" fontId="18" fillId="0" borderId="17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16" fontId="18" fillId="0" borderId="12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left" vertical="center"/>
    </xf>
    <xf numFmtId="0" fontId="18" fillId="35" borderId="13" xfId="0" applyFont="1" applyFill="1" applyBorder="1" applyAlignment="1">
      <alignment horizontal="left" vertical="center"/>
    </xf>
    <xf numFmtId="0" fontId="18" fillId="35" borderId="13" xfId="0" applyFont="1" applyFill="1" applyBorder="1" applyAlignment="1">
      <alignment horizontal="left" vertical="center" wrapText="1"/>
    </xf>
    <xf numFmtId="0" fontId="18" fillId="35" borderId="12" xfId="0" applyFont="1" applyFill="1" applyBorder="1" applyAlignment="1">
      <alignment horizontal="center" vertical="center" wrapText="1"/>
    </xf>
    <xf numFmtId="2" fontId="19" fillId="35" borderId="18" xfId="0" applyNumberFormat="1" applyFont="1" applyFill="1" applyBorder="1" applyAlignment="1">
      <alignment horizontal="right" vertical="center"/>
    </xf>
    <xf numFmtId="0" fontId="19" fillId="34" borderId="12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/>
    </xf>
    <xf numFmtId="0" fontId="18" fillId="33" borderId="17" xfId="0" applyFont="1" applyFill="1" applyBorder="1" applyAlignment="1">
      <alignment horizontal="left" vertical="center" wrapText="1"/>
    </xf>
    <xf numFmtId="0" fontId="27" fillId="33" borderId="14" xfId="0" applyFont="1" applyFill="1" applyBorder="1" applyAlignment="1">
      <alignment horizontal="left" vertical="center"/>
    </xf>
    <xf numFmtId="0" fontId="27" fillId="33" borderId="16" xfId="0" applyFont="1" applyFill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20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left" vertical="center"/>
    </xf>
    <xf numFmtId="16" fontId="18" fillId="33" borderId="14" xfId="0" applyNumberFormat="1" applyFont="1" applyFill="1" applyBorder="1" applyAlignment="1">
      <alignment horizontal="center" vertical="center" wrapText="1"/>
    </xf>
    <xf numFmtId="2" fontId="18" fillId="33" borderId="22" xfId="0" applyNumberFormat="1" applyFont="1" applyFill="1" applyBorder="1" applyAlignment="1">
      <alignment horizontal="right" vertical="center"/>
    </xf>
    <xf numFmtId="0" fontId="18" fillId="0" borderId="15" xfId="0" applyFont="1" applyBorder="1"/>
    <xf numFmtId="16" fontId="18" fillId="33" borderId="15" xfId="0" applyNumberFormat="1" applyFont="1" applyFill="1" applyBorder="1" applyAlignment="1">
      <alignment horizontal="center" vertical="center" wrapText="1"/>
    </xf>
    <xf numFmtId="0" fontId="19" fillId="34" borderId="19" xfId="0" applyFont="1" applyFill="1" applyBorder="1" applyAlignment="1">
      <alignment horizontal="left" vertical="center"/>
    </xf>
    <xf numFmtId="0" fontId="19" fillId="34" borderId="21" xfId="0" applyFont="1" applyFill="1" applyBorder="1" applyAlignment="1">
      <alignment horizontal="left" vertical="center"/>
    </xf>
    <xf numFmtId="0" fontId="19" fillId="34" borderId="2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vertical="center" wrapText="1"/>
    </xf>
    <xf numFmtId="0" fontId="18" fillId="33" borderId="16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2" fontId="19" fillId="35" borderId="12" xfId="0" applyNumberFormat="1" applyFont="1" applyFill="1" applyBorder="1" applyAlignment="1">
      <alignment horizontal="right" vertical="center"/>
    </xf>
    <xf numFmtId="0" fontId="19" fillId="33" borderId="0" xfId="0" applyFont="1" applyFill="1" applyAlignment="1">
      <alignment vertical="center" wrapText="1"/>
    </xf>
    <xf numFmtId="0" fontId="19" fillId="33" borderId="0" xfId="0" applyFont="1" applyFill="1" applyAlignment="1">
      <alignment horizontal="left" vertical="center" wrapText="1"/>
    </xf>
    <xf numFmtId="0" fontId="18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16" fontId="18" fillId="34" borderId="12" xfId="0" applyNumberFormat="1" applyFont="1" applyFill="1" applyBorder="1" applyAlignment="1">
      <alignment horizontal="center" vertical="center" wrapText="1"/>
    </xf>
    <xf numFmtId="2" fontId="19" fillId="34" borderId="23" xfId="0" applyNumberFormat="1" applyFont="1" applyFill="1" applyBorder="1" applyAlignment="1">
      <alignment horizontal="right" vertical="center"/>
    </xf>
    <xf numFmtId="2" fontId="18" fillId="33" borderId="24" xfId="0" applyNumberFormat="1" applyFont="1" applyFill="1" applyBorder="1" applyAlignment="1">
      <alignment horizontal="right" vertical="center"/>
    </xf>
    <xf numFmtId="2" fontId="19" fillId="34" borderId="24" xfId="0" applyNumberFormat="1" applyFont="1" applyFill="1" applyBorder="1" applyAlignment="1">
      <alignment horizontal="right" vertical="center"/>
    </xf>
    <xf numFmtId="2" fontId="19" fillId="35" borderId="24" xfId="0" applyNumberFormat="1" applyFont="1" applyFill="1" applyBorder="1" applyAlignment="1">
      <alignment horizontal="right" vertical="center"/>
    </xf>
    <xf numFmtId="2" fontId="18" fillId="33" borderId="23" xfId="0" applyNumberFormat="1" applyFont="1" applyFill="1" applyBorder="1" applyAlignment="1">
      <alignment horizontal="right" vertical="center"/>
    </xf>
    <xf numFmtId="2" fontId="18" fillId="33" borderId="25" xfId="0" applyNumberFormat="1" applyFont="1" applyFill="1" applyBorder="1" applyAlignment="1">
      <alignment horizontal="right" vertical="center"/>
    </xf>
    <xf numFmtId="2" fontId="18" fillId="33" borderId="26" xfId="0" applyNumberFormat="1" applyFont="1" applyFill="1" applyBorder="1" applyAlignment="1">
      <alignment horizontal="right" vertical="center"/>
    </xf>
    <xf numFmtId="2" fontId="19" fillId="35" borderId="23" xfId="0" applyNumberFormat="1" applyFont="1" applyFill="1" applyBorder="1" applyAlignment="1">
      <alignment horizontal="right" vertical="center"/>
    </xf>
    <xf numFmtId="2" fontId="19" fillId="33" borderId="0" xfId="0" applyNumberFormat="1" applyFont="1" applyFill="1" applyAlignment="1">
      <alignment horizontal="right" vertical="center"/>
    </xf>
    <xf numFmtId="2" fontId="18" fillId="33" borderId="0" xfId="0" applyNumberFormat="1" applyFont="1" applyFill="1" applyAlignment="1">
      <alignment horizontal="right" vertical="center"/>
    </xf>
    <xf numFmtId="2" fontId="18" fillId="33" borderId="0" xfId="0" applyNumberFormat="1" applyFont="1" applyFill="1" applyAlignment="1">
      <alignment horizontal="left" vertical="center"/>
    </xf>
    <xf numFmtId="2" fontId="19" fillId="33" borderId="0" xfId="0" applyNumberFormat="1" applyFont="1" applyFill="1" applyAlignment="1">
      <alignment horizontal="left" vertical="center"/>
    </xf>
    <xf numFmtId="0" fontId="23" fillId="33" borderId="11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left" vertical="top" wrapText="1"/>
    </xf>
    <xf numFmtId="0" fontId="18" fillId="33" borderId="0" xfId="0" applyFont="1" applyFill="1" applyAlignment="1">
      <alignment horizontal="left" wrapText="1"/>
    </xf>
    <xf numFmtId="0" fontId="18" fillId="33" borderId="0" xfId="0" applyFont="1" applyFill="1" applyAlignment="1">
      <alignment horizontal="left" vertical="center" wrapText="1"/>
    </xf>
    <xf numFmtId="0" fontId="21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 wrapText="1"/>
    </xf>
    <xf numFmtId="0" fontId="18" fillId="33" borderId="0" xfId="0" applyFont="1" applyFill="1" applyAlignment="1">
      <alignment vertical="center" wrapText="1"/>
    </xf>
    <xf numFmtId="0" fontId="19" fillId="33" borderId="0" xfId="0" applyFont="1" applyFill="1" applyAlignment="1">
      <alignment horizontal="center" vertical="center" wrapText="1"/>
    </xf>
    <xf numFmtId="0" fontId="25" fillId="33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26" fillId="0" borderId="10" xfId="0" applyFont="1" applyBorder="1" applyAlignment="1">
      <alignment horizontal="right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6" xfId="0" applyFont="1" applyFill="1" applyBorder="1" applyAlignment="1">
      <alignment horizontal="left" vertical="center" wrapText="1"/>
    </xf>
    <xf numFmtId="0" fontId="19" fillId="35" borderId="15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wrapText="1"/>
    </xf>
    <xf numFmtId="0" fontId="18" fillId="33" borderId="10" xfId="0" applyFont="1" applyFill="1" applyBorder="1" applyAlignment="1">
      <alignment horizontal="left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19E7E-C141-4FB7-A9D3-CD5E4003D90C}">
  <dimension ref="A1:J108"/>
  <sheetViews>
    <sheetView showGridLines="0" tabSelected="1" zoomScaleSheetLayoutView="100" workbookViewId="0">
      <selection activeCell="E96" sqref="E96"/>
    </sheetView>
  </sheetViews>
  <sheetFormatPr defaultColWidth="9.06640625" defaultRowHeight="13.25" customHeight="1" x14ac:dyDescent="0.35"/>
  <cols>
    <col min="1" max="1" width="5.19921875" style="1" customWidth="1"/>
    <col min="2" max="2" width="9.86328125" style="1" customWidth="1"/>
    <col min="3" max="3" width="2.9296875" style="2" customWidth="1"/>
    <col min="4" max="4" width="2.53125" style="2" customWidth="1"/>
    <col min="5" max="5" width="55.06640625" style="2" customWidth="1"/>
    <col min="6" max="6" width="7.19921875" style="2" customWidth="1"/>
    <col min="7" max="8" width="12" style="1" customWidth="1"/>
    <col min="9" max="9" width="4.9296875" style="1" customWidth="1"/>
    <col min="10" max="10" width="51.46484375" style="1" customWidth="1"/>
    <col min="11" max="16384" width="9.06640625" style="1"/>
  </cols>
  <sheetData>
    <row r="1" spans="1:8" ht="30" customHeight="1" x14ac:dyDescent="0.35">
      <c r="B1" s="106" t="s">
        <v>0</v>
      </c>
      <c r="C1" s="106"/>
      <c r="D1" s="106"/>
      <c r="E1" s="106"/>
      <c r="F1" s="106"/>
      <c r="G1" s="106"/>
      <c r="H1" s="106"/>
    </row>
    <row r="2" spans="1:8" ht="12.75" customHeight="1" x14ac:dyDescent="0.4">
      <c r="A2" s="3"/>
      <c r="E2" s="107" t="s">
        <v>1</v>
      </c>
      <c r="F2" s="107"/>
      <c r="G2" s="107"/>
      <c r="H2" s="107"/>
    </row>
    <row r="3" spans="1:8" ht="13.25" customHeight="1" x14ac:dyDescent="0.35">
      <c r="A3" s="3"/>
      <c r="E3" s="108" t="s">
        <v>2</v>
      </c>
      <c r="F3" s="108"/>
      <c r="G3" s="108"/>
      <c r="H3" s="108"/>
    </row>
    <row r="4" spans="1:8" ht="13.25" customHeight="1" x14ac:dyDescent="0.35">
      <c r="A4" s="3"/>
    </row>
    <row r="5" spans="1:8" ht="13.25" customHeight="1" x14ac:dyDescent="0.35">
      <c r="A5" s="3"/>
      <c r="B5" s="109" t="s">
        <v>3</v>
      </c>
      <c r="C5" s="109"/>
      <c r="D5" s="109"/>
      <c r="E5" s="109"/>
      <c r="F5" s="109"/>
      <c r="G5" s="109"/>
      <c r="H5" s="109"/>
    </row>
    <row r="6" spans="1:8" ht="25.5" customHeight="1" x14ac:dyDescent="0.35">
      <c r="A6" s="3"/>
      <c r="B6" s="109"/>
      <c r="C6" s="109"/>
      <c r="D6" s="109"/>
      <c r="E6" s="109"/>
      <c r="F6" s="109"/>
      <c r="G6" s="109"/>
      <c r="H6" s="109"/>
    </row>
    <row r="7" spans="1:8" ht="15.5" customHeight="1" x14ac:dyDescent="0.35">
      <c r="A7" s="3"/>
      <c r="B7" s="110" t="s">
        <v>4</v>
      </c>
      <c r="C7" s="110"/>
      <c r="D7" s="110"/>
      <c r="E7" s="110"/>
      <c r="F7" s="110"/>
      <c r="G7" s="110"/>
      <c r="H7" s="110"/>
    </row>
    <row r="8" spans="1:8" ht="13.25" customHeight="1" x14ac:dyDescent="0.35">
      <c r="A8" s="3"/>
      <c r="B8" s="105" t="s">
        <v>5</v>
      </c>
      <c r="C8" s="105"/>
      <c r="D8" s="105"/>
      <c r="E8" s="105"/>
      <c r="F8" s="105"/>
      <c r="G8" s="105"/>
      <c r="H8" s="105"/>
    </row>
    <row r="9" spans="1:8" ht="12.75" customHeight="1" x14ac:dyDescent="0.35">
      <c r="A9" s="3"/>
      <c r="B9" s="110" t="s">
        <v>6</v>
      </c>
      <c r="C9" s="110"/>
      <c r="D9" s="110"/>
      <c r="E9" s="110"/>
      <c r="F9" s="110"/>
      <c r="G9" s="110"/>
      <c r="H9" s="110"/>
    </row>
    <row r="10" spans="1:8" ht="13.25" customHeight="1" x14ac:dyDescent="0.35">
      <c r="A10" s="3"/>
      <c r="B10" s="114" t="s">
        <v>7</v>
      </c>
      <c r="C10" s="114"/>
      <c r="D10" s="114"/>
      <c r="E10" s="114"/>
      <c r="F10" s="114"/>
      <c r="G10" s="114"/>
      <c r="H10" s="114"/>
    </row>
    <row r="11" spans="1:8" ht="13.25" customHeight="1" x14ac:dyDescent="0.35">
      <c r="A11" s="3"/>
      <c r="B11" s="5"/>
      <c r="C11" s="5"/>
      <c r="D11" s="5"/>
      <c r="E11" s="5"/>
      <c r="F11" s="5"/>
      <c r="G11" s="5"/>
      <c r="H11" s="5"/>
    </row>
    <row r="12" spans="1:8" ht="13.25" customHeight="1" x14ac:dyDescent="0.35">
      <c r="A12" s="3"/>
      <c r="B12" s="115"/>
      <c r="C12" s="115"/>
      <c r="D12" s="115"/>
      <c r="E12" s="115"/>
      <c r="F12" s="115"/>
    </row>
    <row r="13" spans="1:8" ht="13.25" customHeight="1" x14ac:dyDescent="0.35">
      <c r="A13" s="3"/>
      <c r="B13" s="116" t="s">
        <v>8</v>
      </c>
      <c r="C13" s="116"/>
      <c r="D13" s="116"/>
      <c r="E13" s="116"/>
      <c r="F13" s="116"/>
      <c r="G13" s="116"/>
      <c r="H13" s="116"/>
    </row>
    <row r="14" spans="1:8" ht="13.25" customHeight="1" x14ac:dyDescent="0.35">
      <c r="A14" s="3"/>
      <c r="B14" s="116" t="s">
        <v>9</v>
      </c>
      <c r="C14" s="116"/>
      <c r="D14" s="116"/>
      <c r="E14" s="116"/>
      <c r="F14" s="116"/>
      <c r="G14" s="116"/>
      <c r="H14" s="116"/>
    </row>
    <row r="15" spans="1:8" ht="13.25" customHeight="1" x14ac:dyDescent="0.35">
      <c r="A15" s="3"/>
      <c r="B15" s="6"/>
      <c r="C15" s="7"/>
      <c r="D15" s="7"/>
      <c r="E15" s="7"/>
      <c r="F15" s="7"/>
      <c r="G15" s="8"/>
      <c r="H15" s="8"/>
    </row>
    <row r="16" spans="1:8" ht="13.25" customHeight="1" x14ac:dyDescent="0.35">
      <c r="A16" s="3"/>
      <c r="B16" s="117" t="s">
        <v>157</v>
      </c>
      <c r="C16" s="117"/>
      <c r="D16" s="117"/>
      <c r="E16" s="117"/>
      <c r="F16" s="117"/>
      <c r="G16" s="117"/>
      <c r="H16" s="117"/>
    </row>
    <row r="17" spans="1:10" ht="13.25" customHeight="1" x14ac:dyDescent="0.35">
      <c r="A17" s="3"/>
      <c r="B17" s="118" t="s">
        <v>10</v>
      </c>
      <c r="C17" s="118"/>
      <c r="D17" s="118"/>
      <c r="E17" s="118"/>
      <c r="F17" s="118"/>
      <c r="G17" s="118"/>
      <c r="H17" s="118"/>
    </row>
    <row r="18" spans="1:10" ht="12.75" customHeight="1" x14ac:dyDescent="0.35">
      <c r="A18" s="3"/>
      <c r="B18" s="6"/>
      <c r="C18" s="9"/>
      <c r="D18" s="9"/>
      <c r="E18" s="119" t="s">
        <v>11</v>
      </c>
      <c r="F18" s="119"/>
      <c r="G18" s="119"/>
      <c r="H18" s="119"/>
    </row>
    <row r="19" spans="1:10" ht="67.5" customHeight="1" x14ac:dyDescent="0.35">
      <c r="A19" s="3"/>
      <c r="B19" s="10" t="s">
        <v>12</v>
      </c>
      <c r="C19" s="120" t="s">
        <v>13</v>
      </c>
      <c r="D19" s="121"/>
      <c r="E19" s="122"/>
      <c r="F19" s="12" t="s">
        <v>14</v>
      </c>
      <c r="G19" s="11" t="s">
        <v>15</v>
      </c>
      <c r="H19" s="11" t="s">
        <v>16</v>
      </c>
      <c r="J19" s="6"/>
    </row>
    <row r="20" spans="1:10" ht="12.75" customHeight="1" x14ac:dyDescent="0.35">
      <c r="A20" s="3"/>
      <c r="B20" s="13">
        <v>1</v>
      </c>
      <c r="C20" s="123">
        <v>2</v>
      </c>
      <c r="D20" s="124"/>
      <c r="E20" s="125"/>
      <c r="F20" s="15">
        <v>3</v>
      </c>
      <c r="G20" s="14">
        <v>4</v>
      </c>
      <c r="H20" s="14">
        <v>5</v>
      </c>
      <c r="J20" s="6"/>
    </row>
    <row r="21" spans="1:10" s="2" customFormat="1" ht="12.75" customHeight="1" x14ac:dyDescent="0.35">
      <c r="A21" s="3"/>
      <c r="B21" s="16" t="s">
        <v>17</v>
      </c>
      <c r="C21" s="17" t="s">
        <v>18</v>
      </c>
      <c r="D21" s="18"/>
      <c r="E21" s="19"/>
      <c r="F21" s="20"/>
      <c r="G21" s="93">
        <f>SUM(G22,G27,G37,G38,G39)</f>
        <v>28453306.41</v>
      </c>
      <c r="H21" s="21">
        <f>SUM(H22,H27,H37,H38,H39)</f>
        <v>27867403.84</v>
      </c>
      <c r="J21" s="101"/>
    </row>
    <row r="22" spans="1:10" s="2" customFormat="1" ht="12.75" customHeight="1" x14ac:dyDescent="0.35">
      <c r="A22" s="3"/>
      <c r="B22" s="14" t="s">
        <v>19</v>
      </c>
      <c r="C22" s="22" t="s">
        <v>20</v>
      </c>
      <c r="D22" s="23"/>
      <c r="E22" s="24"/>
      <c r="F22" s="15" t="s">
        <v>149</v>
      </c>
      <c r="G22" s="94">
        <f>SUM(G23:G26)</f>
        <v>115680.48000000001</v>
      </c>
      <c r="H22" s="25">
        <f>SUM(H23:H26)</f>
        <v>138843.34</v>
      </c>
      <c r="J22" s="102"/>
    </row>
    <row r="23" spans="1:10" s="2" customFormat="1" ht="12.75" customHeight="1" x14ac:dyDescent="0.35">
      <c r="A23" s="3"/>
      <c r="B23" s="15" t="s">
        <v>21</v>
      </c>
      <c r="C23" s="26"/>
      <c r="D23" s="27" t="s">
        <v>22</v>
      </c>
      <c r="E23" s="28"/>
      <c r="F23" s="29"/>
      <c r="G23" s="94" t="s">
        <v>23</v>
      </c>
      <c r="H23" s="25" t="s">
        <v>23</v>
      </c>
      <c r="J23" s="103"/>
    </row>
    <row r="24" spans="1:10" s="2" customFormat="1" ht="12.75" customHeight="1" x14ac:dyDescent="0.35">
      <c r="A24" s="3"/>
      <c r="B24" s="15" t="s">
        <v>24</v>
      </c>
      <c r="C24" s="26"/>
      <c r="D24" s="27" t="s">
        <v>25</v>
      </c>
      <c r="E24" s="30"/>
      <c r="F24" s="31"/>
      <c r="G24" s="94">
        <v>22034.6</v>
      </c>
      <c r="H24" s="25">
        <v>35130.870000000003</v>
      </c>
      <c r="J24" s="103"/>
    </row>
    <row r="25" spans="1:10" s="2" customFormat="1" ht="12.75" customHeight="1" x14ac:dyDescent="0.35">
      <c r="A25" s="3"/>
      <c r="B25" s="15" t="s">
        <v>26</v>
      </c>
      <c r="C25" s="26"/>
      <c r="D25" s="27" t="s">
        <v>27</v>
      </c>
      <c r="E25" s="30"/>
      <c r="F25" s="14"/>
      <c r="G25" s="94" t="s">
        <v>23</v>
      </c>
      <c r="H25" s="25" t="s">
        <v>23</v>
      </c>
      <c r="J25" s="103"/>
    </row>
    <row r="26" spans="1:10" s="2" customFormat="1" ht="12.75" customHeight="1" x14ac:dyDescent="0.35">
      <c r="A26" s="3"/>
      <c r="B26" s="15" t="s">
        <v>28</v>
      </c>
      <c r="C26" s="26"/>
      <c r="D26" s="27" t="s">
        <v>29</v>
      </c>
      <c r="E26" s="30"/>
      <c r="F26" s="31"/>
      <c r="G26" s="94">
        <v>93645.88</v>
      </c>
      <c r="H26" s="25">
        <v>103712.47</v>
      </c>
      <c r="J26" s="103"/>
    </row>
    <row r="27" spans="1:10" s="2" customFormat="1" ht="12.75" customHeight="1" x14ac:dyDescent="0.35">
      <c r="A27" s="3"/>
      <c r="B27" s="32" t="s">
        <v>30</v>
      </c>
      <c r="C27" s="33" t="s">
        <v>31</v>
      </c>
      <c r="D27" s="34"/>
      <c r="E27" s="35"/>
      <c r="F27" s="14" t="s">
        <v>150</v>
      </c>
      <c r="G27" s="94">
        <f>SUM(G28:G36)</f>
        <v>23734157.859999999</v>
      </c>
      <c r="H27" s="25">
        <f>SUM(H28:H36)</f>
        <v>23325092.43</v>
      </c>
      <c r="J27" s="103"/>
    </row>
    <row r="28" spans="1:10" s="2" customFormat="1" ht="12.75" customHeight="1" x14ac:dyDescent="0.35">
      <c r="A28" s="3"/>
      <c r="B28" s="15" t="s">
        <v>32</v>
      </c>
      <c r="C28" s="26"/>
      <c r="D28" s="27" t="s">
        <v>33</v>
      </c>
      <c r="E28" s="30"/>
      <c r="F28" s="31"/>
      <c r="G28" s="94">
        <v>3549926.7</v>
      </c>
      <c r="H28" s="25">
        <v>3228541.01</v>
      </c>
      <c r="J28" s="103"/>
    </row>
    <row r="29" spans="1:10" s="2" customFormat="1" ht="12.75" customHeight="1" x14ac:dyDescent="0.35">
      <c r="A29" s="3"/>
      <c r="B29" s="15" t="s">
        <v>34</v>
      </c>
      <c r="C29" s="26"/>
      <c r="D29" s="27" t="s">
        <v>35</v>
      </c>
      <c r="E29" s="30"/>
      <c r="F29" s="31"/>
      <c r="G29" s="94">
        <v>2589035.6800000002</v>
      </c>
      <c r="H29" s="25">
        <v>2611444.7799999998</v>
      </c>
      <c r="J29" s="103"/>
    </row>
    <row r="30" spans="1:10" s="2" customFormat="1" ht="12.75" customHeight="1" x14ac:dyDescent="0.35">
      <c r="A30" s="3"/>
      <c r="B30" s="15" t="s">
        <v>36</v>
      </c>
      <c r="C30" s="26"/>
      <c r="D30" s="27" t="s">
        <v>37</v>
      </c>
      <c r="E30" s="30"/>
      <c r="F30" s="31"/>
      <c r="G30" s="94">
        <v>14378277.26</v>
      </c>
      <c r="H30" s="25">
        <v>14370213.82</v>
      </c>
      <c r="J30" s="103"/>
    </row>
    <row r="31" spans="1:10" s="2" customFormat="1" ht="12.75" customHeight="1" x14ac:dyDescent="0.35">
      <c r="A31" s="3"/>
      <c r="B31" s="15" t="s">
        <v>38</v>
      </c>
      <c r="C31" s="26"/>
      <c r="D31" s="27" t="s">
        <v>39</v>
      </c>
      <c r="E31" s="30"/>
      <c r="F31" s="31"/>
      <c r="G31" s="94" t="s">
        <v>23</v>
      </c>
      <c r="H31" s="25" t="s">
        <v>23</v>
      </c>
      <c r="J31" s="103"/>
    </row>
    <row r="32" spans="1:10" s="2" customFormat="1" ht="12.75" customHeight="1" x14ac:dyDescent="0.35">
      <c r="A32" s="3"/>
      <c r="B32" s="15" t="s">
        <v>40</v>
      </c>
      <c r="C32" s="26"/>
      <c r="D32" s="27" t="s">
        <v>41</v>
      </c>
      <c r="E32" s="30"/>
      <c r="F32" s="31"/>
      <c r="G32" s="94">
        <v>193241.7</v>
      </c>
      <c r="H32" s="25">
        <v>200221.91</v>
      </c>
      <c r="J32" s="103"/>
    </row>
    <row r="33" spans="1:10" s="2" customFormat="1" ht="12.75" customHeight="1" x14ac:dyDescent="0.35">
      <c r="A33" s="3"/>
      <c r="B33" s="15" t="s">
        <v>42</v>
      </c>
      <c r="C33" s="26"/>
      <c r="D33" s="27" t="s">
        <v>43</v>
      </c>
      <c r="E33" s="30"/>
      <c r="F33" s="31"/>
      <c r="G33" s="94">
        <v>201822.82</v>
      </c>
      <c r="H33" s="25">
        <v>213878.29</v>
      </c>
      <c r="J33" s="103"/>
    </row>
    <row r="34" spans="1:10" s="2" customFormat="1" ht="12.75" customHeight="1" x14ac:dyDescent="0.35">
      <c r="A34" s="3"/>
      <c r="B34" s="15" t="s">
        <v>44</v>
      </c>
      <c r="C34" s="26"/>
      <c r="D34" s="27" t="s">
        <v>45</v>
      </c>
      <c r="E34" s="30"/>
      <c r="F34" s="31"/>
      <c r="G34" s="94">
        <v>371064.94</v>
      </c>
      <c r="H34" s="25">
        <v>423864.27</v>
      </c>
      <c r="J34" s="103"/>
    </row>
    <row r="35" spans="1:10" s="2" customFormat="1" ht="12.75" customHeight="1" x14ac:dyDescent="0.35">
      <c r="A35" s="3"/>
      <c r="B35" s="15" t="s">
        <v>46</v>
      </c>
      <c r="C35" s="36"/>
      <c r="D35" s="37" t="s">
        <v>47</v>
      </c>
      <c r="E35" s="38"/>
      <c r="F35" s="31"/>
      <c r="G35" s="94" t="s">
        <v>23</v>
      </c>
      <c r="H35" s="25" t="s">
        <v>23</v>
      </c>
      <c r="J35" s="103"/>
    </row>
    <row r="36" spans="1:10" s="2" customFormat="1" ht="12.75" customHeight="1" x14ac:dyDescent="0.35">
      <c r="A36" s="3"/>
      <c r="B36" s="15" t="s">
        <v>48</v>
      </c>
      <c r="C36" s="26"/>
      <c r="D36" s="27" t="s">
        <v>49</v>
      </c>
      <c r="E36" s="30"/>
      <c r="F36" s="14"/>
      <c r="G36" s="94">
        <v>2450788.7599999998</v>
      </c>
      <c r="H36" s="25">
        <v>2276928.35</v>
      </c>
      <c r="J36" s="103"/>
    </row>
    <row r="37" spans="1:10" s="2" customFormat="1" ht="12.75" customHeight="1" x14ac:dyDescent="0.35">
      <c r="A37" s="3"/>
      <c r="B37" s="14" t="s">
        <v>50</v>
      </c>
      <c r="C37" s="39" t="s">
        <v>51</v>
      </c>
      <c r="D37" s="39"/>
      <c r="E37" s="40"/>
      <c r="F37" s="14" t="s">
        <v>151</v>
      </c>
      <c r="G37" s="94">
        <v>4603468.07</v>
      </c>
      <c r="H37" s="25">
        <v>4403468.07</v>
      </c>
      <c r="J37" s="103"/>
    </row>
    <row r="38" spans="1:10" s="2" customFormat="1" ht="12.75" customHeight="1" x14ac:dyDescent="0.35">
      <c r="A38" s="3"/>
      <c r="B38" s="14" t="s">
        <v>52</v>
      </c>
      <c r="C38" s="39" t="s">
        <v>53</v>
      </c>
      <c r="D38" s="39"/>
      <c r="E38" s="40"/>
      <c r="F38" s="31"/>
      <c r="G38" s="94" t="s">
        <v>23</v>
      </c>
      <c r="H38" s="25" t="s">
        <v>23</v>
      </c>
      <c r="J38" s="103"/>
    </row>
    <row r="39" spans="1:10" s="2" customFormat="1" ht="12.75" customHeight="1" x14ac:dyDescent="0.35">
      <c r="A39" s="3"/>
      <c r="B39" s="14" t="s">
        <v>54</v>
      </c>
      <c r="C39" s="39" t="s">
        <v>55</v>
      </c>
      <c r="D39" s="26"/>
      <c r="E39" s="41"/>
      <c r="F39" s="31"/>
      <c r="G39" s="94" t="s">
        <v>23</v>
      </c>
      <c r="H39" s="25" t="s">
        <v>23</v>
      </c>
      <c r="J39" s="103"/>
    </row>
    <row r="40" spans="1:10" s="2" customFormat="1" ht="12.75" customHeight="1" x14ac:dyDescent="0.35">
      <c r="A40" s="3"/>
      <c r="B40" s="16" t="s">
        <v>56</v>
      </c>
      <c r="C40" s="17" t="s">
        <v>57</v>
      </c>
      <c r="D40" s="18"/>
      <c r="E40" s="19"/>
      <c r="F40" s="92" t="s">
        <v>152</v>
      </c>
      <c r="G40" s="95">
        <v>280824.55</v>
      </c>
      <c r="H40" s="42">
        <v>280824.55</v>
      </c>
      <c r="J40" s="103"/>
    </row>
    <row r="41" spans="1:10" s="2" customFormat="1" ht="12.75" customHeight="1" x14ac:dyDescent="0.35">
      <c r="A41" s="3"/>
      <c r="B41" s="16" t="s">
        <v>58</v>
      </c>
      <c r="C41" s="17" t="s">
        <v>59</v>
      </c>
      <c r="D41" s="18"/>
      <c r="E41" s="19"/>
      <c r="F41" s="43" t="s">
        <v>153</v>
      </c>
      <c r="G41" s="93">
        <f>SUM(G42,G43,G44,G50,G51)</f>
        <v>1592053.44</v>
      </c>
      <c r="H41" s="21">
        <f>SUM(H42,H43,H44,H50,H51)</f>
        <v>1834702.03</v>
      </c>
      <c r="J41" s="104"/>
    </row>
    <row r="42" spans="1:10" s="2" customFormat="1" ht="12.75" customHeight="1" x14ac:dyDescent="0.35">
      <c r="A42" s="3"/>
      <c r="B42" s="13" t="s">
        <v>60</v>
      </c>
      <c r="C42" s="44" t="s">
        <v>61</v>
      </c>
      <c r="D42" s="36"/>
      <c r="E42" s="45"/>
      <c r="F42" s="14"/>
      <c r="G42" s="94">
        <v>39170.44</v>
      </c>
      <c r="H42" s="25">
        <v>39821.07</v>
      </c>
      <c r="J42" s="103"/>
    </row>
    <row r="43" spans="1:10" s="2" customFormat="1" ht="12.75" customHeight="1" x14ac:dyDescent="0.35">
      <c r="A43" s="3"/>
      <c r="B43" s="13" t="s">
        <v>62</v>
      </c>
      <c r="C43" s="46" t="s">
        <v>63</v>
      </c>
      <c r="D43" s="47"/>
      <c r="E43" s="48"/>
      <c r="F43" s="14"/>
      <c r="G43" s="94">
        <v>38826.71</v>
      </c>
      <c r="H43" s="25">
        <v>6122.61</v>
      </c>
      <c r="J43" s="103"/>
    </row>
    <row r="44" spans="1:10" s="2" customFormat="1" ht="12.75" customHeight="1" x14ac:dyDescent="0.35">
      <c r="A44" s="3"/>
      <c r="B44" s="13" t="s">
        <v>64</v>
      </c>
      <c r="C44" s="49" t="s">
        <v>65</v>
      </c>
      <c r="D44" s="50"/>
      <c r="E44" s="51"/>
      <c r="F44" s="14"/>
      <c r="G44" s="94">
        <f>SUM(G45:G49)</f>
        <v>769777.07000000007</v>
      </c>
      <c r="H44" s="25">
        <f>SUM(H45:H49)</f>
        <v>901331.63</v>
      </c>
      <c r="J44" s="103"/>
    </row>
    <row r="45" spans="1:10" s="2" customFormat="1" ht="12.75" customHeight="1" x14ac:dyDescent="0.35">
      <c r="A45" s="3"/>
      <c r="B45" s="52" t="s">
        <v>66</v>
      </c>
      <c r="C45" s="50"/>
      <c r="D45" s="53" t="s">
        <v>67</v>
      </c>
      <c r="E45" s="54"/>
      <c r="F45" s="14"/>
      <c r="G45" s="94">
        <v>0</v>
      </c>
      <c r="H45" s="25">
        <v>0</v>
      </c>
      <c r="J45" s="103"/>
    </row>
    <row r="46" spans="1:10" s="2" customFormat="1" ht="12.75" customHeight="1" x14ac:dyDescent="0.35">
      <c r="A46" s="3"/>
      <c r="B46" s="52" t="s">
        <v>68</v>
      </c>
      <c r="C46" s="36"/>
      <c r="D46" s="37" t="s">
        <v>69</v>
      </c>
      <c r="E46" s="38"/>
      <c r="F46" s="14"/>
      <c r="G46" s="94">
        <v>135.15</v>
      </c>
      <c r="H46" s="25">
        <v>17586.990000000002</v>
      </c>
      <c r="J46" s="103"/>
    </row>
    <row r="47" spans="1:10" s="2" customFormat="1" ht="12.75" customHeight="1" x14ac:dyDescent="0.35">
      <c r="A47" s="3"/>
      <c r="B47" s="55" t="s">
        <v>70</v>
      </c>
      <c r="C47" s="36"/>
      <c r="D47" s="37" t="s">
        <v>71</v>
      </c>
      <c r="E47" s="56"/>
      <c r="F47" s="57"/>
      <c r="G47" s="94">
        <v>0</v>
      </c>
      <c r="H47" s="25">
        <v>0</v>
      </c>
      <c r="J47" s="103"/>
    </row>
    <row r="48" spans="1:10" s="2" customFormat="1" ht="12.75" customHeight="1" x14ac:dyDescent="0.35">
      <c r="A48" s="3"/>
      <c r="B48" s="52" t="s">
        <v>72</v>
      </c>
      <c r="C48" s="36"/>
      <c r="D48" s="126" t="s">
        <v>73</v>
      </c>
      <c r="E48" s="127"/>
      <c r="F48" s="14"/>
      <c r="G48" s="94">
        <v>50729.68</v>
      </c>
      <c r="H48" s="25">
        <v>23146.02</v>
      </c>
      <c r="J48" s="103"/>
    </row>
    <row r="49" spans="1:10" s="2" customFormat="1" ht="12.75" customHeight="1" x14ac:dyDescent="0.35">
      <c r="A49" s="3"/>
      <c r="B49" s="52" t="s">
        <v>74</v>
      </c>
      <c r="C49" s="36"/>
      <c r="D49" s="37" t="s">
        <v>75</v>
      </c>
      <c r="E49" s="38"/>
      <c r="F49" s="14"/>
      <c r="G49" s="94">
        <f>1199766.6-480854.36</f>
        <v>718912.24000000011</v>
      </c>
      <c r="H49" s="25">
        <v>860598.62</v>
      </c>
      <c r="J49" s="103"/>
    </row>
    <row r="50" spans="1:10" s="2" customFormat="1" ht="12.75" customHeight="1" x14ac:dyDescent="0.35">
      <c r="A50" s="3"/>
      <c r="B50" s="13" t="s">
        <v>76</v>
      </c>
      <c r="C50" s="44" t="s">
        <v>77</v>
      </c>
      <c r="D50" s="44"/>
      <c r="E50" s="45"/>
      <c r="F50" s="14"/>
      <c r="G50" s="94" t="s">
        <v>23</v>
      </c>
      <c r="H50" s="25" t="s">
        <v>23</v>
      </c>
      <c r="J50" s="103"/>
    </row>
    <row r="51" spans="1:10" s="2" customFormat="1" ht="12.75" customHeight="1" x14ac:dyDescent="0.35">
      <c r="A51" s="3"/>
      <c r="B51" s="13" t="s">
        <v>78</v>
      </c>
      <c r="C51" s="44" t="s">
        <v>79</v>
      </c>
      <c r="D51" s="44"/>
      <c r="E51" s="45"/>
      <c r="F51" s="14"/>
      <c r="G51" s="94">
        <v>744279.22</v>
      </c>
      <c r="H51" s="25">
        <v>887426.72</v>
      </c>
      <c r="J51" s="103"/>
    </row>
    <row r="52" spans="1:10" s="2" customFormat="1" ht="12.75" customHeight="1" x14ac:dyDescent="0.35">
      <c r="A52" s="3"/>
      <c r="B52" s="59" t="s">
        <v>80</v>
      </c>
      <c r="C52" s="60" t="s">
        <v>81</v>
      </c>
      <c r="D52" s="61"/>
      <c r="E52" s="62"/>
      <c r="F52" s="63"/>
      <c r="G52" s="96">
        <f>SUM(G21,G40,G41)</f>
        <v>30326184.400000002</v>
      </c>
      <c r="H52" s="64">
        <f>SUM(H21,H40,H41)</f>
        <v>29982930.420000002</v>
      </c>
      <c r="J52" s="103"/>
    </row>
    <row r="53" spans="1:10" s="2" customFormat="1" ht="12.75" customHeight="1" x14ac:dyDescent="0.35">
      <c r="A53" s="3"/>
      <c r="B53" s="16" t="s">
        <v>82</v>
      </c>
      <c r="C53" s="17" t="s">
        <v>83</v>
      </c>
      <c r="D53" s="17"/>
      <c r="E53" s="65"/>
      <c r="F53" s="43" t="s">
        <v>154</v>
      </c>
      <c r="G53" s="93">
        <f>SUM(G54:G58)</f>
        <v>28243201.66</v>
      </c>
      <c r="H53" s="21">
        <f>SUM(H54:H58)</f>
        <v>28112064.630000003</v>
      </c>
      <c r="J53" s="104"/>
    </row>
    <row r="54" spans="1:10" s="2" customFormat="1" ht="12.75" customHeight="1" x14ac:dyDescent="0.35">
      <c r="A54" s="3"/>
      <c r="B54" s="14" t="s">
        <v>84</v>
      </c>
      <c r="C54" s="39" t="s">
        <v>85</v>
      </c>
      <c r="D54" s="39"/>
      <c r="E54" s="40"/>
      <c r="F54" s="14"/>
      <c r="G54" s="94">
        <v>10953520.140000001</v>
      </c>
      <c r="H54" s="25">
        <v>10943766.99</v>
      </c>
      <c r="J54" s="103"/>
    </row>
    <row r="55" spans="1:10" s="2" customFormat="1" ht="12.75" customHeight="1" x14ac:dyDescent="0.35">
      <c r="A55" s="3"/>
      <c r="B55" s="32" t="s">
        <v>86</v>
      </c>
      <c r="C55" s="33" t="s">
        <v>87</v>
      </c>
      <c r="D55" s="34"/>
      <c r="E55" s="35"/>
      <c r="F55" s="32"/>
      <c r="G55" s="94">
        <v>11488587.859999999</v>
      </c>
      <c r="H55" s="25">
        <v>11088384.32</v>
      </c>
      <c r="J55" s="103"/>
    </row>
    <row r="56" spans="1:10" s="2" customFormat="1" ht="12.75" customHeight="1" x14ac:dyDescent="0.35">
      <c r="A56" s="3"/>
      <c r="B56" s="14" t="s">
        <v>88</v>
      </c>
      <c r="C56" s="111" t="s">
        <v>89</v>
      </c>
      <c r="D56" s="112"/>
      <c r="E56" s="113"/>
      <c r="F56" s="14"/>
      <c r="G56" s="94">
        <v>5760826.4199999999</v>
      </c>
      <c r="H56" s="25">
        <v>6041918.5300000003</v>
      </c>
      <c r="J56" s="103"/>
    </row>
    <row r="57" spans="1:10" s="2" customFormat="1" ht="12.75" customHeight="1" x14ac:dyDescent="0.35">
      <c r="A57" s="3"/>
      <c r="B57" s="14" t="s">
        <v>90</v>
      </c>
      <c r="C57" s="111" t="s">
        <v>91</v>
      </c>
      <c r="D57" s="112"/>
      <c r="E57" s="113"/>
      <c r="F57" s="14"/>
      <c r="G57" s="94" t="s">
        <v>23</v>
      </c>
      <c r="H57" s="25" t="s">
        <v>23</v>
      </c>
      <c r="J57" s="103"/>
    </row>
    <row r="58" spans="1:10" s="2" customFormat="1" ht="12.75" customHeight="1" x14ac:dyDescent="0.35">
      <c r="A58" s="3"/>
      <c r="B58" s="14" t="s">
        <v>92</v>
      </c>
      <c r="C58" s="39" t="s">
        <v>93</v>
      </c>
      <c r="D58" s="26"/>
      <c r="E58" s="41"/>
      <c r="F58" s="14"/>
      <c r="G58" s="94">
        <v>40267.24</v>
      </c>
      <c r="H58" s="25">
        <v>37994.79</v>
      </c>
      <c r="J58" s="103"/>
    </row>
    <row r="59" spans="1:10" s="2" customFormat="1" ht="12.75" customHeight="1" x14ac:dyDescent="0.35">
      <c r="A59" s="3"/>
      <c r="B59" s="16" t="s">
        <v>94</v>
      </c>
      <c r="C59" s="17" t="s">
        <v>95</v>
      </c>
      <c r="D59" s="18"/>
      <c r="E59" s="19"/>
      <c r="F59" s="43" t="s">
        <v>155</v>
      </c>
      <c r="G59" s="93">
        <f>SUM(G60,G61,G64)</f>
        <v>1725523.9899999998</v>
      </c>
      <c r="H59" s="21">
        <f>SUM(H60,H61,H64)</f>
        <v>1340607.46</v>
      </c>
      <c r="J59" s="104"/>
    </row>
    <row r="60" spans="1:10" s="2" customFormat="1" ht="12.75" customHeight="1" x14ac:dyDescent="0.35">
      <c r="A60" s="3"/>
      <c r="B60" s="15" t="s">
        <v>96</v>
      </c>
      <c r="C60" s="26" t="s">
        <v>97</v>
      </c>
      <c r="D60" s="27"/>
      <c r="E60" s="28"/>
      <c r="F60" s="14"/>
      <c r="G60" s="94">
        <v>15013.47</v>
      </c>
      <c r="H60" s="25">
        <v>15013.47</v>
      </c>
      <c r="J60" s="103"/>
    </row>
    <row r="61" spans="1:10" s="2" customFormat="1" ht="12.75" customHeight="1" x14ac:dyDescent="0.35">
      <c r="A61" s="3"/>
      <c r="B61" s="14" t="s">
        <v>98</v>
      </c>
      <c r="C61" s="22" t="s">
        <v>99</v>
      </c>
      <c r="D61" s="66"/>
      <c r="E61" s="67"/>
      <c r="F61" s="14"/>
      <c r="G61" s="94">
        <f>SUM(G62:G63)</f>
        <v>255130.38</v>
      </c>
      <c r="H61" s="25">
        <f>SUM(H62:H63)</f>
        <v>255130.38</v>
      </c>
      <c r="J61" s="103"/>
    </row>
    <row r="62" spans="1:10" s="2" customFormat="1" ht="13.25" customHeight="1" x14ac:dyDescent="0.35">
      <c r="A62" s="3"/>
      <c r="B62" s="15" t="s">
        <v>100</v>
      </c>
      <c r="C62" s="68"/>
      <c r="D62" s="27" t="s">
        <v>101</v>
      </c>
      <c r="E62" s="69"/>
      <c r="F62" s="14"/>
      <c r="G62" s="94" t="s">
        <v>23</v>
      </c>
      <c r="H62" s="25" t="s">
        <v>23</v>
      </c>
      <c r="J62" s="103"/>
    </row>
    <row r="63" spans="1:10" s="2" customFormat="1" ht="12.75" customHeight="1" x14ac:dyDescent="0.35">
      <c r="A63" s="3"/>
      <c r="B63" s="15" t="s">
        <v>102</v>
      </c>
      <c r="C63" s="26"/>
      <c r="D63" s="27" t="s">
        <v>103</v>
      </c>
      <c r="E63" s="30"/>
      <c r="F63" s="31"/>
      <c r="G63" s="94">
        <v>255130.38</v>
      </c>
      <c r="H63" s="25">
        <v>255130.38</v>
      </c>
      <c r="J63" s="103"/>
    </row>
    <row r="64" spans="1:10" s="70" customFormat="1" ht="12.75" customHeight="1" x14ac:dyDescent="0.35">
      <c r="A64" s="3"/>
      <c r="B64" s="13" t="s">
        <v>104</v>
      </c>
      <c r="C64" s="71" t="s">
        <v>105</v>
      </c>
      <c r="D64" s="72"/>
      <c r="E64" s="73"/>
      <c r="F64" s="13"/>
      <c r="G64" s="94">
        <f>SUM(G65:G68,G69:G69)</f>
        <v>1455380.14</v>
      </c>
      <c r="H64" s="25">
        <f>SUM(H65:H68,H69:H69)</f>
        <v>1070463.6099999999</v>
      </c>
      <c r="J64" s="103"/>
    </row>
    <row r="65" spans="1:10" s="2" customFormat="1" ht="12.75" customHeight="1" x14ac:dyDescent="0.35">
      <c r="A65" s="3"/>
      <c r="B65" s="15" t="s">
        <v>106</v>
      </c>
      <c r="C65" s="26"/>
      <c r="D65" s="27" t="s">
        <v>107</v>
      </c>
      <c r="E65" s="28"/>
      <c r="F65" s="14"/>
      <c r="G65" s="94" t="s">
        <v>23</v>
      </c>
      <c r="H65" s="25">
        <v>61375.12</v>
      </c>
      <c r="J65" s="103"/>
    </row>
    <row r="66" spans="1:10" s="2" customFormat="1" ht="12.75" customHeight="1" x14ac:dyDescent="0.35">
      <c r="A66" s="3"/>
      <c r="B66" s="15" t="s">
        <v>108</v>
      </c>
      <c r="C66" s="68"/>
      <c r="D66" s="27" t="s">
        <v>109</v>
      </c>
      <c r="E66" s="69"/>
      <c r="F66" s="14"/>
      <c r="G66" s="94">
        <v>615987.75</v>
      </c>
      <c r="H66" s="25">
        <v>597689.94999999995</v>
      </c>
      <c r="J66" s="103"/>
    </row>
    <row r="67" spans="1:10" s="2" customFormat="1" ht="13.25" customHeight="1" x14ac:dyDescent="0.35">
      <c r="A67" s="3"/>
      <c r="B67" s="15" t="s">
        <v>110</v>
      </c>
      <c r="C67" s="68"/>
      <c r="D67" s="27" t="s">
        <v>111</v>
      </c>
      <c r="E67" s="69"/>
      <c r="F67" s="14"/>
      <c r="G67" s="94">
        <v>232395.99</v>
      </c>
      <c r="H67" s="25"/>
      <c r="J67" s="103"/>
    </row>
    <row r="68" spans="1:10" s="2" customFormat="1" ht="13.25" customHeight="1" x14ac:dyDescent="0.35">
      <c r="A68" s="3"/>
      <c r="B68" s="74" t="s">
        <v>112</v>
      </c>
      <c r="C68" s="50"/>
      <c r="D68" s="27" t="s">
        <v>113</v>
      </c>
      <c r="E68" s="30"/>
      <c r="F68" s="14"/>
      <c r="G68" s="94">
        <v>213512.73</v>
      </c>
      <c r="H68" s="25"/>
      <c r="J68" s="103"/>
    </row>
    <row r="69" spans="1:10" s="2" customFormat="1" ht="12.75" customHeight="1" x14ac:dyDescent="0.35">
      <c r="A69" s="3"/>
      <c r="B69" s="15" t="s">
        <v>114</v>
      </c>
      <c r="C69" s="26"/>
      <c r="D69" s="27" t="s">
        <v>115</v>
      </c>
      <c r="E69" s="30"/>
      <c r="F69" s="31"/>
      <c r="G69" s="94">
        <f>SUM(G70,G71)</f>
        <v>393483.67</v>
      </c>
      <c r="H69" s="25">
        <f>H70+H71</f>
        <v>411398.54000000004</v>
      </c>
      <c r="J69" s="103"/>
    </row>
    <row r="70" spans="1:10" s="2" customFormat="1" ht="12.75" customHeight="1" x14ac:dyDescent="0.35">
      <c r="A70" s="3"/>
      <c r="B70" s="15" t="s">
        <v>116</v>
      </c>
      <c r="C70" s="75"/>
      <c r="D70" s="76"/>
      <c r="E70" s="4" t="s">
        <v>117</v>
      </c>
      <c r="F70" s="77"/>
      <c r="G70" s="97">
        <v>77377.490000000005</v>
      </c>
      <c r="H70" s="78">
        <v>188518.22</v>
      </c>
      <c r="J70" s="103"/>
    </row>
    <row r="71" spans="1:10" s="2" customFormat="1" ht="12.75" customHeight="1" x14ac:dyDescent="0.4">
      <c r="A71" s="3"/>
      <c r="B71" s="15" t="s">
        <v>118</v>
      </c>
      <c r="C71" s="75"/>
      <c r="D71" s="76"/>
      <c r="E71" s="79" t="s">
        <v>119</v>
      </c>
      <c r="F71" s="80"/>
      <c r="G71" s="98">
        <v>316106.18</v>
      </c>
      <c r="H71" s="25">
        <v>222880.32</v>
      </c>
      <c r="J71" s="103"/>
    </row>
    <row r="72" spans="1:10" s="2" customFormat="1" ht="12.75" customHeight="1" x14ac:dyDescent="0.35">
      <c r="A72" s="3"/>
      <c r="B72" s="16" t="s">
        <v>120</v>
      </c>
      <c r="C72" s="81" t="s">
        <v>121</v>
      </c>
      <c r="D72" s="82"/>
      <c r="E72" s="83"/>
      <c r="F72" s="92" t="s">
        <v>156</v>
      </c>
      <c r="G72" s="93">
        <f>SUM(G73,G74,G79)</f>
        <v>357458.75000000093</v>
      </c>
      <c r="H72" s="21">
        <f>SUM(H73,H74,H79)</f>
        <v>530250.35000000009</v>
      </c>
      <c r="J72" s="104"/>
    </row>
    <row r="73" spans="1:10" s="2" customFormat="1" ht="12.75" customHeight="1" x14ac:dyDescent="0.35">
      <c r="A73" s="3"/>
      <c r="B73" s="14" t="s">
        <v>122</v>
      </c>
      <c r="C73" s="22" t="s">
        <v>123</v>
      </c>
      <c r="D73" s="66"/>
      <c r="E73" s="67"/>
      <c r="F73" s="84"/>
      <c r="G73" s="99">
        <v>0</v>
      </c>
      <c r="H73" s="25">
        <v>0</v>
      </c>
      <c r="J73" s="103"/>
    </row>
    <row r="74" spans="1:10" s="2" customFormat="1" ht="12.75" customHeight="1" x14ac:dyDescent="0.35">
      <c r="A74" s="3"/>
      <c r="B74" s="14" t="s">
        <v>124</v>
      </c>
      <c r="C74" s="22" t="s">
        <v>125</v>
      </c>
      <c r="D74" s="66"/>
      <c r="E74" s="67"/>
      <c r="F74" s="32"/>
      <c r="G74" s="94">
        <f>SUM(G75:G78)</f>
        <v>2226639.31</v>
      </c>
      <c r="H74" s="25">
        <f>SUM(H75:H78)</f>
        <v>2192187.7200000002</v>
      </c>
      <c r="J74" s="103"/>
    </row>
    <row r="75" spans="1:10" s="2" customFormat="1" ht="12.75" customHeight="1" x14ac:dyDescent="0.35">
      <c r="A75" s="3"/>
      <c r="B75" s="15" t="s">
        <v>126</v>
      </c>
      <c r="C75" s="26"/>
      <c r="D75" s="27" t="s">
        <v>127</v>
      </c>
      <c r="E75" s="30"/>
      <c r="F75" s="14"/>
      <c r="G75" s="94">
        <v>2226639.31</v>
      </c>
      <c r="H75" s="25">
        <v>2192187.7200000002</v>
      </c>
      <c r="J75" s="103"/>
    </row>
    <row r="76" spans="1:10" s="2" customFormat="1" ht="12.75" customHeight="1" x14ac:dyDescent="0.35">
      <c r="A76" s="3"/>
      <c r="B76" s="15" t="s">
        <v>128</v>
      </c>
      <c r="C76" s="26"/>
      <c r="D76" s="27" t="s">
        <v>129</v>
      </c>
      <c r="E76" s="30"/>
      <c r="F76" s="14"/>
      <c r="G76" s="94" t="s">
        <v>23</v>
      </c>
      <c r="H76" s="25" t="s">
        <v>23</v>
      </c>
      <c r="J76" s="103"/>
    </row>
    <row r="77" spans="1:10" s="2" customFormat="1" ht="12.75" customHeight="1" x14ac:dyDescent="0.35">
      <c r="A77" s="3"/>
      <c r="B77" s="14" t="s">
        <v>130</v>
      </c>
      <c r="C77" s="85"/>
      <c r="D77" s="85" t="s">
        <v>131</v>
      </c>
      <c r="E77" s="30"/>
      <c r="F77" s="14"/>
      <c r="G77" s="94" t="s">
        <v>23</v>
      </c>
      <c r="H77" s="25" t="s">
        <v>23</v>
      </c>
      <c r="J77" s="103"/>
    </row>
    <row r="78" spans="1:10" s="2" customFormat="1" ht="12.75" customHeight="1" x14ac:dyDescent="0.35">
      <c r="A78" s="3"/>
      <c r="B78" s="14" t="s">
        <v>132</v>
      </c>
      <c r="C78" s="85"/>
      <c r="D78" s="85" t="s">
        <v>133</v>
      </c>
      <c r="E78" s="30"/>
      <c r="F78" s="14"/>
      <c r="G78" s="94" t="s">
        <v>23</v>
      </c>
      <c r="H78" s="25" t="s">
        <v>23</v>
      </c>
      <c r="J78" s="103"/>
    </row>
    <row r="79" spans="1:10" s="2" customFormat="1" ht="12.75" customHeight="1" x14ac:dyDescent="0.35">
      <c r="A79" s="3"/>
      <c r="B79" s="32" t="s">
        <v>134</v>
      </c>
      <c r="C79" s="33" t="s">
        <v>135</v>
      </c>
      <c r="D79" s="34"/>
      <c r="E79" s="35"/>
      <c r="F79" s="14"/>
      <c r="G79" s="94">
        <f>SUM(G80:G81)</f>
        <v>-1869180.5599999991</v>
      </c>
      <c r="H79" s="25">
        <f>SUM(H80:H81)</f>
        <v>-1661937.37</v>
      </c>
      <c r="J79" s="103"/>
    </row>
    <row r="80" spans="1:10" s="2" customFormat="1" ht="26.25" customHeight="1" x14ac:dyDescent="0.35">
      <c r="A80" s="3"/>
      <c r="B80" s="15" t="s">
        <v>136</v>
      </c>
      <c r="C80" s="86"/>
      <c r="D80" s="112" t="s">
        <v>137</v>
      </c>
      <c r="E80" s="113"/>
      <c r="F80" s="31"/>
      <c r="G80" s="94">
        <v>23034.290000001001</v>
      </c>
      <c r="H80" s="25">
        <v>230277.48</v>
      </c>
      <c r="J80" s="103"/>
    </row>
    <row r="81" spans="1:10" s="2" customFormat="1" ht="12.75" customHeight="1" x14ac:dyDescent="0.35">
      <c r="A81" s="3"/>
      <c r="B81" s="13" t="s">
        <v>138</v>
      </c>
      <c r="C81" s="56"/>
      <c r="D81" s="56" t="s">
        <v>139</v>
      </c>
      <c r="E81" s="58"/>
      <c r="F81" s="14"/>
      <c r="G81" s="94">
        <v>-1892214.85</v>
      </c>
      <c r="H81" s="25">
        <v>-1892214.85</v>
      </c>
      <c r="J81" s="103"/>
    </row>
    <row r="82" spans="1:10" s="2" customFormat="1" ht="25.5" customHeight="1" x14ac:dyDescent="0.35">
      <c r="A82" s="3"/>
      <c r="B82" s="59" t="s">
        <v>140</v>
      </c>
      <c r="C82" s="128" t="s">
        <v>141</v>
      </c>
      <c r="D82" s="129"/>
      <c r="E82" s="130"/>
      <c r="F82" s="63"/>
      <c r="G82" s="100">
        <f>SUM(G53,G59,G72)</f>
        <v>30326184.399999999</v>
      </c>
      <c r="H82" s="87">
        <f>SUM(H53,H59,H72)</f>
        <v>29982922.440000005</v>
      </c>
      <c r="J82" s="103"/>
    </row>
    <row r="83" spans="1:10" s="2" customFormat="1" ht="24.75" customHeight="1" x14ac:dyDescent="0.35">
      <c r="A83" s="3"/>
      <c r="B83" s="131" t="s">
        <v>142</v>
      </c>
      <c r="C83" s="131"/>
      <c r="D83" s="131"/>
      <c r="E83" s="131"/>
      <c r="F83" s="131"/>
      <c r="G83" s="131"/>
      <c r="H83" s="131"/>
      <c r="I83" s="88"/>
      <c r="J83" s="88"/>
    </row>
    <row r="84" spans="1:10" s="2" customFormat="1" ht="15.75" customHeight="1" x14ac:dyDescent="0.35">
      <c r="A84" s="3"/>
      <c r="B84" s="89"/>
      <c r="C84" s="89"/>
      <c r="D84" s="89"/>
      <c r="E84" s="89"/>
      <c r="F84" s="89"/>
      <c r="G84" s="89"/>
      <c r="H84" s="89"/>
      <c r="I84" s="89"/>
      <c r="J84" s="89"/>
    </row>
    <row r="85" spans="1:10" s="2" customFormat="1" ht="12.75" customHeight="1" x14ac:dyDescent="0.4">
      <c r="A85" s="3"/>
      <c r="B85" s="138" t="s">
        <v>158</v>
      </c>
      <c r="C85" s="138"/>
      <c r="D85" s="138"/>
      <c r="E85" s="138"/>
      <c r="F85" s="90"/>
      <c r="G85" s="132" t="s">
        <v>143</v>
      </c>
      <c r="H85" s="132"/>
    </row>
    <row r="86" spans="1:10" s="2" customFormat="1" ht="12.75" customHeight="1" x14ac:dyDescent="0.35">
      <c r="A86" s="3"/>
      <c r="B86" s="108" t="s">
        <v>144</v>
      </c>
      <c r="C86" s="108"/>
      <c r="D86" s="108"/>
      <c r="E86" s="108"/>
      <c r="F86" s="2" t="s">
        <v>145</v>
      </c>
      <c r="G86" s="133" t="s">
        <v>146</v>
      </c>
      <c r="H86" s="133"/>
    </row>
    <row r="87" spans="1:10" s="2" customFormat="1" ht="13.25" customHeight="1" x14ac:dyDescent="0.35">
      <c r="A87" s="3"/>
      <c r="B87" s="9"/>
      <c r="C87" s="9"/>
      <c r="D87" s="9"/>
      <c r="E87" s="9"/>
      <c r="F87" s="9"/>
      <c r="G87" s="9"/>
      <c r="H87" s="9"/>
    </row>
    <row r="88" spans="1:10" s="2" customFormat="1" ht="12.75" customHeight="1" x14ac:dyDescent="0.4">
      <c r="A88" s="3"/>
      <c r="B88" s="137" t="s">
        <v>159</v>
      </c>
      <c r="C88" s="137"/>
      <c r="D88" s="137"/>
      <c r="E88" s="137"/>
      <c r="F88" s="91"/>
      <c r="G88" s="134" t="s">
        <v>147</v>
      </c>
      <c r="H88" s="134"/>
    </row>
    <row r="89" spans="1:10" s="2" customFormat="1" ht="12.75" customHeight="1" x14ac:dyDescent="0.35">
      <c r="A89" s="3"/>
      <c r="B89" s="135" t="s">
        <v>148</v>
      </c>
      <c r="C89" s="135"/>
      <c r="D89" s="135"/>
      <c r="E89" s="135"/>
      <c r="F89" s="70" t="s">
        <v>145</v>
      </c>
      <c r="G89" s="136" t="s">
        <v>146</v>
      </c>
      <c r="H89" s="136"/>
    </row>
    <row r="90" spans="1:10" s="2" customFormat="1" ht="13.25" customHeight="1" x14ac:dyDescent="0.35">
      <c r="A90" s="3"/>
    </row>
    <row r="91" spans="1:10" s="2" customFormat="1" ht="13.25" customHeight="1" x14ac:dyDescent="0.35">
      <c r="A91" s="3"/>
    </row>
    <row r="92" spans="1:10" s="2" customFormat="1" ht="13.25" customHeight="1" x14ac:dyDescent="0.35">
      <c r="A92" s="3"/>
    </row>
    <row r="93" spans="1:10" s="2" customFormat="1" ht="13.25" customHeight="1" x14ac:dyDescent="0.35">
      <c r="A93" s="3"/>
    </row>
    <row r="94" spans="1:10" s="2" customFormat="1" ht="13.25" customHeight="1" x14ac:dyDescent="0.35">
      <c r="A94" s="3"/>
    </row>
    <row r="95" spans="1:10" s="2" customFormat="1" ht="13.25" customHeight="1" x14ac:dyDescent="0.35">
      <c r="A95" s="3"/>
    </row>
    <row r="96" spans="1:10" s="2" customFormat="1" ht="13.25" customHeight="1" x14ac:dyDescent="0.35">
      <c r="A96" s="3"/>
    </row>
    <row r="97" spans="1:1" s="2" customFormat="1" ht="13.25" customHeight="1" x14ac:dyDescent="0.35">
      <c r="A97" s="3"/>
    </row>
    <row r="98" spans="1:1" s="2" customFormat="1" ht="13.25" customHeight="1" x14ac:dyDescent="0.35">
      <c r="A98" s="3"/>
    </row>
    <row r="99" spans="1:1" s="2" customFormat="1" ht="13.25" customHeight="1" x14ac:dyDescent="0.35">
      <c r="A99" s="3"/>
    </row>
    <row r="100" spans="1:1" s="2" customFormat="1" ht="13.25" customHeight="1" x14ac:dyDescent="0.35">
      <c r="A100" s="3"/>
    </row>
    <row r="101" spans="1:1" s="2" customFormat="1" ht="13.25" customHeight="1" x14ac:dyDescent="0.35">
      <c r="A101" s="3"/>
    </row>
    <row r="102" spans="1:1" s="2" customFormat="1" ht="13.25" customHeight="1" x14ac:dyDescent="0.35">
      <c r="A102" s="3"/>
    </row>
    <row r="103" spans="1:1" s="2" customFormat="1" ht="13.25" customHeight="1" x14ac:dyDescent="0.35">
      <c r="A103" s="3"/>
    </row>
    <row r="104" spans="1:1" s="2" customFormat="1" ht="13.25" customHeight="1" x14ac:dyDescent="0.35">
      <c r="A104" s="3"/>
    </row>
    <row r="105" spans="1:1" s="2" customFormat="1" ht="13.25" customHeight="1" x14ac:dyDescent="0.35">
      <c r="A105" s="3"/>
    </row>
    <row r="106" spans="1:1" s="2" customFormat="1" ht="13.25" customHeight="1" x14ac:dyDescent="0.35">
      <c r="A106" s="3"/>
    </row>
    <row r="107" spans="1:1" s="2" customFormat="1" ht="13.25" customHeight="1" x14ac:dyDescent="0.35">
      <c r="A107" s="3"/>
    </row>
    <row r="108" spans="1:1" s="2" customFormat="1" ht="13.25" customHeight="1" x14ac:dyDescent="0.35">
      <c r="A108"/>
    </row>
  </sheetData>
  <mergeCells count="30">
    <mergeCell ref="B86:E86"/>
    <mergeCell ref="G86:H86"/>
    <mergeCell ref="B88:E88"/>
    <mergeCell ref="G88:H88"/>
    <mergeCell ref="B89:E89"/>
    <mergeCell ref="G89:H89"/>
    <mergeCell ref="C57:E57"/>
    <mergeCell ref="D80:E80"/>
    <mergeCell ref="C82:E82"/>
    <mergeCell ref="B83:H83"/>
    <mergeCell ref="B85:E85"/>
    <mergeCell ref="G85:H85"/>
    <mergeCell ref="C56:E56"/>
    <mergeCell ref="B9:H9"/>
    <mergeCell ref="B10:H10"/>
    <mergeCell ref="B12:F12"/>
    <mergeCell ref="B13:H13"/>
    <mergeCell ref="B14:H14"/>
    <mergeCell ref="B16:H16"/>
    <mergeCell ref="B17:H17"/>
    <mergeCell ref="E18:H18"/>
    <mergeCell ref="C19:E19"/>
    <mergeCell ref="C20:E20"/>
    <mergeCell ref="D48:E48"/>
    <mergeCell ref="B8:H8"/>
    <mergeCell ref="B1:H1"/>
    <mergeCell ref="E2:H2"/>
    <mergeCell ref="E3:H3"/>
    <mergeCell ref="B5:H6"/>
    <mergeCell ref="B7:H7"/>
  </mergeCells>
  <printOptions horizontalCentered="1"/>
  <pageMargins left="0.55118110236220474" right="0.55118110236220474" top="0.6692913385826772" bottom="1.0236220472440944" header="0.31496062992125984" footer="0.59055118110236227"/>
  <pageSetup paperSize="9" scale="75" orientation="portrait"/>
  <headerFooter>
    <oddFooter>&amp;C&amp;P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Inga Vilčinskienė</cp:lastModifiedBy>
  <cp:lastPrinted>2026-04-11T19:02:33Z</cp:lastPrinted>
  <dcterms:created xsi:type="dcterms:W3CDTF">2009-07-20T14:30:53Z</dcterms:created>
  <dcterms:modified xsi:type="dcterms:W3CDTF">2026-07-21T11:38:17Z</dcterms:modified>
</cp:coreProperties>
</file>